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8800" windowHeight="12435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<sst xmlns="http://schemas.openxmlformats.org/spreadsheetml/2006/main" count="44" uniqueCount="41">
  <si>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</si>
  <si>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</si>
  <si>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</si>
  <si>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</si>
  <si>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</si>
  <si>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</si>
  <si>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</si>
  <si>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</si>
  <si>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</si>
  <si>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</si>
  <si>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</si>
  <si>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</si>
  <si>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</si>
  <si>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</si>
  <si>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</si>
  <si>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</si>
  <si>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</si>
  <si>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</si>
  <si>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</si>
  <si>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</si>
  <si>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</si>
  <si>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</si>
  <si>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</si>
  <si>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</si>
  <si>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</si>
  <si>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</si>
  <si>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</si>
  <si>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</si>
  <si>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</si>
  <si>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</si>
  <si>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</si>
  <si>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</si>
  <si>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</si>
  <si>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</si>
  <si>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</si>
  <si>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</si>
  <si>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</si>
  <si>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2025թ. Բյուջեն, այդ թվում՝ մուտքեր</t>
  </si>
  <si>
    <t>2025թ. Ընդամենը պահպանման ծախսեր (ապարատ)</t>
  </si>
  <si>
    <t>«Երևանի զարդարվեստի պետական արհեստագործական ուսումնարան» ՊՈԱԿ</t>
  </si>
  <si>
    <t>Երևանի զարդարվեստի պետական արհեստագործական ուսումնարան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</si>
</sst>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1" fillId="0" borderId="0" xfId="0" applyNumberFormat="1" applyFont="1"/>
    <xf numFmtId="2" fontId="4" fillId="0" borderId="0" xfId="0" applyNumberFormat="1" applyFont="1"/>
    <xf numFmtId="2" fontId="5" fillId="4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" fontId="4" fillId="0" borderId="2" xfId="0" applyNumberFormat="1" applyFont="1" applyBorder="1" applyAlignment="1">
      <alignment vertical="center"/>
    </xf>
    <xf numFmtId="2" fontId="5" fillId="0" borderId="2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ED32"/>
  <sheetViews>
    <sheetView tabSelected="1" topLeftCell="A10" zoomScale="70" zoomScaleNormal="70" workbookViewId="0">
      <selection activeCell="D26" sqref="D26"/>
    </sheetView>
  </sheetViews>
  <sheetFormatPr defaultColWidth="8.875" defaultRowHeight="15" x14ac:dyDescent="0.2"/>
  <cols>
    <col min="1" max="1" width="5.625" style="30" customWidth="1"/>
    <col min="2" max="2" width="47.625" style="14" customWidth="1"/>
    <col min="3" max="3" width="15.625" style="7" customWidth="1"/>
    <col min="4" max="4" width="38.125" style="19" customWidth="1"/>
    <col min="5" max="16384" width="8.875" style="7"/>
  </cols>
  <sheetData>
    <row r="2" spans="1:134" s="2" customFormat="1" ht="17.25" x14ac:dyDescent="0.3">
      <c r="A2" s="28"/>
      <c r="B2" s="1" t="s">
        <v>30</v>
      </c>
      <c r="D2" s="18"/>
    </row>
    <row r="3" spans="1:134" s="3" customFormat="1" ht="17.25" x14ac:dyDescent="0.3">
      <c r="A3" s="29"/>
      <c r="B3" s="36" t="s">
        <v>39</v>
      </c>
      <c r="C3" s="36"/>
      <c r="D3" s="36"/>
    </row>
    <row r="5" spans="1:134" s="4" customFormat="1" ht="58.35" customHeight="1" x14ac:dyDescent="0.2">
      <c r="A5" s="4" t="s">
        <v>0</v>
      </c>
      <c r="B5" s="4" t="s">
        <v>1</v>
      </c>
      <c r="C5" s="17" t="s">
        <v>2</v>
      </c>
      <c r="D5" s="20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</row>
    <row r="6" spans="1:134" ht="26.85" customHeight="1" x14ac:dyDescent="0.2">
      <c r="A6" s="15" t="s">
        <v>3</v>
      </c>
      <c r="B6" s="16" t="s">
        <v>37</v>
      </c>
      <c r="C6" s="21">
        <f t="shared" ref="C6:C21" si="0">SUM(D6:D6)</f>
        <v>132340.57500000001</v>
      </c>
      <c r="D6" s="22">
        <f>SUM(D7:D10)</f>
        <v>132340.57500000001</v>
      </c>
    </row>
    <row r="7" spans="1:134" ht="18.399999999999999" customHeight="1" x14ac:dyDescent="0.2">
      <c r="A7" s="31"/>
      <c r="B7" s="8" t="s">
        <v>4</v>
      </c>
      <c r="C7" s="21">
        <f t="shared" si="0"/>
        <v>125166.11</v>
      </c>
      <c r="D7" s="22">
        <v>125166.11</v>
      </c>
    </row>
    <row r="8" spans="1:134" ht="18.399999999999999" customHeight="1" x14ac:dyDescent="0.2">
      <c r="A8" s="31"/>
      <c r="B8" s="8" t="s">
        <v>5</v>
      </c>
      <c r="C8" s="21">
        <f t="shared" si="0"/>
        <v>0</v>
      </c>
      <c r="D8" s="22">
        <v>0</v>
      </c>
    </row>
    <row r="9" spans="1:134" ht="18.399999999999999" customHeight="1" x14ac:dyDescent="0.2">
      <c r="A9" s="31"/>
      <c r="B9" s="8" t="s">
        <v>6</v>
      </c>
      <c r="C9" s="21">
        <f t="shared" si="0"/>
        <v>594.44500000000005</v>
      </c>
      <c r="D9" s="22">
        <v>594.44500000000005</v>
      </c>
    </row>
    <row r="10" spans="1:134" ht="18.399999999999999" customHeight="1" x14ac:dyDescent="0.2">
      <c r="A10" s="31"/>
      <c r="B10" s="8" t="s">
        <v>7</v>
      </c>
      <c r="C10" s="21">
        <f t="shared" si="0"/>
        <v>6580.02</v>
      </c>
      <c r="D10" s="22">
        <v>6580.02</v>
      </c>
    </row>
    <row r="11" spans="1:134" s="23" customFormat="1" ht="39" customHeight="1" x14ac:dyDescent="0.2">
      <c r="A11" s="5" t="s">
        <v>8</v>
      </c>
      <c r="B11" s="6" t="s">
        <v>38</v>
      </c>
      <c r="C11" s="21">
        <f t="shared" si="0"/>
        <v>127019.81600000001</v>
      </c>
      <c r="D11" s="22">
        <v>127019.81600000001</v>
      </c>
    </row>
    <row r="12" spans="1:134" ht="33" customHeight="1" x14ac:dyDescent="0.2">
      <c r="A12" s="5">
        <v>1</v>
      </c>
      <c r="B12" s="9" t="s">
        <v>9</v>
      </c>
      <c r="C12" s="21">
        <f t="shared" si="0"/>
        <v>60</v>
      </c>
      <c r="D12" s="24">
        <f>D15+D14</f>
        <v>60</v>
      </c>
    </row>
    <row r="13" spans="1:134" s="11" customFormat="1" x14ac:dyDescent="0.2">
      <c r="A13" s="32"/>
      <c r="B13" s="10" t="s">
        <v>10</v>
      </c>
      <c r="C13" s="21">
        <f t="shared" si="0"/>
        <v>0</v>
      </c>
      <c r="D13" s="24">
        <v>0</v>
      </c>
    </row>
    <row r="14" spans="1:134" ht="33.4" customHeight="1" x14ac:dyDescent="0.2">
      <c r="A14" s="33" t="s">
        <v>11</v>
      </c>
      <c r="B14" s="12" t="s">
        <v>12</v>
      </c>
      <c r="C14" s="21">
        <f t="shared" si="0"/>
        <v>60</v>
      </c>
      <c r="D14" s="24">
        <v>60</v>
      </c>
    </row>
    <row r="15" spans="1:134" ht="34.700000000000003" customHeight="1" x14ac:dyDescent="0.2">
      <c r="A15" s="33" t="s">
        <v>13</v>
      </c>
      <c r="B15" s="12" t="s">
        <v>14</v>
      </c>
      <c r="C15" s="21">
        <f t="shared" si="0"/>
        <v>0</v>
      </c>
      <c r="D15" s="24">
        <v>0</v>
      </c>
    </row>
    <row r="16" spans="1:134" ht="48" customHeight="1" x14ac:dyDescent="0.2">
      <c r="A16" s="5">
        <v>2</v>
      </c>
      <c r="B16" s="9" t="s">
        <v>15</v>
      </c>
      <c r="C16" s="21">
        <f t="shared" si="0"/>
        <v>5</v>
      </c>
      <c r="D16" s="24">
        <f>SUM(D18:D20)</f>
        <v>5</v>
      </c>
    </row>
    <row r="17" spans="1:4" s="11" customFormat="1" x14ac:dyDescent="0.2">
      <c r="A17" s="32"/>
      <c r="B17" s="10" t="s">
        <v>10</v>
      </c>
      <c r="C17" s="21">
        <f t="shared" si="0"/>
        <v>0</v>
      </c>
      <c r="D17" s="24">
        <v>0</v>
      </c>
    </row>
    <row r="18" spans="1:4" ht="22.35" customHeight="1" x14ac:dyDescent="0.2">
      <c r="A18" s="33" t="s">
        <v>16</v>
      </c>
      <c r="B18" s="13" t="s">
        <v>17</v>
      </c>
      <c r="C18" s="21">
        <f t="shared" si="0"/>
        <v>3</v>
      </c>
      <c r="D18" s="24">
        <v>3</v>
      </c>
    </row>
    <row r="19" spans="1:4" ht="36" customHeight="1" x14ac:dyDescent="0.2">
      <c r="A19" s="33" t="s">
        <v>18</v>
      </c>
      <c r="B19" s="13" t="s">
        <v>19</v>
      </c>
      <c r="C19" s="21">
        <f t="shared" si="0"/>
        <v>1</v>
      </c>
      <c r="D19" s="24">
        <v>1</v>
      </c>
    </row>
    <row r="20" spans="1:4" ht="38.450000000000003" customHeight="1" x14ac:dyDescent="0.2">
      <c r="A20" s="33" t="s">
        <v>20</v>
      </c>
      <c r="B20" s="13" t="s">
        <v>21</v>
      </c>
      <c r="C20" s="21">
        <f t="shared" si="0"/>
        <v>1</v>
      </c>
      <c r="D20" s="24">
        <v>1</v>
      </c>
    </row>
    <row r="21" spans="1:4" ht="50.45" customHeight="1" x14ac:dyDescent="0.2">
      <c r="A21" s="5">
        <v>3</v>
      </c>
      <c r="B21" s="9" t="s">
        <v>22</v>
      </c>
      <c r="C21" s="25">
        <f t="shared" si="0"/>
        <v>158.447</v>
      </c>
      <c r="D21" s="22">
        <v>158.447</v>
      </c>
    </row>
    <row r="22" spans="1:4" ht="31.9" customHeight="1" x14ac:dyDescent="0.2">
      <c r="A22" s="5">
        <v>4</v>
      </c>
      <c r="B22" s="9" t="s">
        <v>31</v>
      </c>
      <c r="C22" s="21">
        <f t="shared" ref="C22:C23" si="1">SUM(D22:D22)</f>
        <v>0</v>
      </c>
      <c r="D22" s="24">
        <v>0</v>
      </c>
    </row>
    <row r="23" spans="1:4" ht="50.45" customHeight="1" x14ac:dyDescent="0.2">
      <c r="A23" s="5">
        <v>5</v>
      </c>
      <c r="B23" s="9" t="s">
        <v>32</v>
      </c>
      <c r="C23" s="21">
        <f t="shared" si="1"/>
        <v>0</v>
      </c>
      <c r="D23" s="24">
        <v>0</v>
      </c>
    </row>
    <row r="24" spans="1:4" ht="32.85" customHeight="1" x14ac:dyDescent="0.2">
      <c r="A24" s="5">
        <v>6</v>
      </c>
      <c r="B24" s="9" t="s">
        <v>23</v>
      </c>
      <c r="C24" s="26">
        <f t="shared" ref="C24:C32" si="2">SUM(D24:D24)</f>
        <v>6635.95</v>
      </c>
      <c r="D24" s="27">
        <f>D25+D26+D27+D28</f>
        <v>6635.95</v>
      </c>
    </row>
    <row r="25" spans="1:4" s="11" customFormat="1" x14ac:dyDescent="0.2">
      <c r="A25" s="32"/>
      <c r="B25" s="10" t="s">
        <v>10</v>
      </c>
      <c r="C25" s="26">
        <f t="shared" si="2"/>
        <v>0</v>
      </c>
      <c r="D25" s="27">
        <v>0</v>
      </c>
    </row>
    <row r="26" spans="1:4" ht="32.1" customHeight="1" x14ac:dyDescent="0.2">
      <c r="A26" s="34" t="s">
        <v>33</v>
      </c>
      <c r="B26" s="13" t="s">
        <v>24</v>
      </c>
      <c r="C26" s="26">
        <f t="shared" si="2"/>
        <v>6635.95</v>
      </c>
      <c r="D26" s="27">
        <v>6635.95</v>
      </c>
    </row>
    <row r="27" spans="1:4" ht="18.95" customHeight="1" x14ac:dyDescent="0.2">
      <c r="A27" s="33">
        <v>6.2</v>
      </c>
      <c r="B27" s="13" t="s">
        <v>25</v>
      </c>
      <c r="C27" s="21">
        <f t="shared" si="2"/>
        <v>0</v>
      </c>
      <c r="D27" s="24">
        <v>0</v>
      </c>
    </row>
    <row r="28" spans="1:4" ht="18.399999999999999" customHeight="1" x14ac:dyDescent="0.2">
      <c r="A28" s="34" t="s">
        <v>34</v>
      </c>
      <c r="B28" s="13" t="s">
        <v>26</v>
      </c>
      <c r="C28" s="21">
        <f t="shared" si="2"/>
        <v>0</v>
      </c>
      <c r="D28" s="24">
        <v>0</v>
      </c>
    </row>
    <row r="29" spans="1:4" ht="62.25" customHeight="1" x14ac:dyDescent="0.2">
      <c r="A29" s="5">
        <v>7</v>
      </c>
      <c r="B29" s="9" t="s">
        <v>27</v>
      </c>
      <c r="C29" s="21">
        <f t="shared" si="2"/>
        <v>0</v>
      </c>
      <c r="D29" s="24">
        <f>SUM(D31:D32)</f>
        <v>0</v>
      </c>
    </row>
    <row r="30" spans="1:4" s="11" customFormat="1" x14ac:dyDescent="0.2">
      <c r="A30" s="35"/>
      <c r="B30" s="10" t="s">
        <v>10</v>
      </c>
      <c r="C30" s="21">
        <f t="shared" si="2"/>
        <v>0</v>
      </c>
      <c r="D30" s="24"/>
    </row>
    <row r="31" spans="1:4" ht="34.15" customHeight="1" x14ac:dyDescent="0.2">
      <c r="A31" s="34" t="s">
        <v>35</v>
      </c>
      <c r="B31" s="13" t="s">
        <v>28</v>
      </c>
      <c r="C31" s="21">
        <f t="shared" si="2"/>
        <v>0</v>
      </c>
      <c r="D31" s="24">
        <v>0</v>
      </c>
    </row>
    <row r="32" spans="1:4" ht="34.15" customHeight="1" x14ac:dyDescent="0.2">
      <c r="A32" s="34" t="s">
        <v>36</v>
      </c>
      <c r="B32" s="13" t="s">
        <v>29</v>
      </c>
      <c r="C32" s="21">
        <f t="shared" si="2"/>
        <v>0</v>
      </c>
      <c r="D32" s="24">
        <v>0</v>
      </c>
    </row>
  </sheetData>
  <mergeCells count="1">
    <mergeCell ref="B3:D3"/>
  </mergeCells>
  <pageMargins left="0" right="0" top="0" bottom="0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</cp:lastModifiedBy>
  <cp:lastPrinted>2026-02-23T11:20:17Z</cp:lastPrinted>
  <dcterms:created xsi:type="dcterms:W3CDTF">2018-07-20T13:50:31Z</dcterms:created>
  <dcterms:modified xsi:type="dcterms:W3CDTF">2026-02-23T11:21:02Z</dcterms:modified>
</cp:coreProperties>
</file>